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4952D667-355E-4ADA-AFB6-AAAD23754D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G10" i="2"/>
  <c r="G11" i="2" s="1"/>
  <c r="E7" i="2"/>
</calcChain>
</file>

<file path=xl/sharedStrings.xml><?xml version="1.0" encoding="utf-8"?>
<sst xmlns="http://schemas.openxmlformats.org/spreadsheetml/2006/main" count="42" uniqueCount="41">
  <si>
    <t>Il/la sottoscritto/a_________________________________________________________________________________
in qualità di __________________________________________________________________
della Ditta/Società ____________________________________________________________________
avente sede legale  in __________________________________________________________________
C.F.____________________________________ e P.IVA _____________________________________________________</t>
  </si>
  <si>
    <t>formula la seguente offerta economica giudicata remunerativa e quindi vincolante a tutti gli effetti di legge
ed OFFRE</t>
  </si>
  <si>
    <t xml:space="preserve">Servizio </t>
  </si>
  <si>
    <t xml:space="preserve">Articolazione del servizio </t>
  </si>
  <si>
    <t xml:space="preserve">Quantità annua presunta </t>
  </si>
  <si>
    <t xml:space="preserve">120,00 € </t>
  </si>
  <si>
    <t xml:space="preserve">Formazione del personale SORES al ruolo di Peer Supporter </t>
  </si>
  <si>
    <t xml:space="preserve">Attività di supporto specialistico </t>
  </si>
  <si>
    <t>FORMULAZIONE PREVENTIVO FINALIZZATO ALL’AFFIDAMENTO DIRETTO EX ARTT. 17 CO. 2 E 50, CO. 1, LETT. B) DEL D.LGS. 36/2023, MEDIANTE LA STIPULA DI UNA CONVENZIONE PER L’AFFIDAMENTO DEL SERVIZIO DI SUPPORTO PSICOLOGICO RISERVATO AL PERSONALE SORES (SALA OPERATIVA REGIONALE EMERGENZA SANITARIA) – 26IST044</t>
  </si>
  <si>
    <t xml:space="preserve">Servizi ad attivazione facoltativa </t>
  </si>
  <si>
    <t xml:space="preserve">Servizi ad attivazione facoltativa - Attività professionali ad attivazione oraria su specifici progetti individuati </t>
  </si>
  <si>
    <t>Luogo</t>
  </si>
  <si>
    <t xml:space="preserve">data </t>
  </si>
  <si>
    <t>firma</t>
  </si>
  <si>
    <t>96 ore</t>
  </si>
  <si>
    <t>100 ore</t>
  </si>
  <si>
    <t>n. 1</t>
  </si>
  <si>
    <t>40 ore</t>
  </si>
  <si>
    <t>n. 5</t>
  </si>
  <si>
    <t xml:space="preserve">24 ore </t>
  </si>
  <si>
    <t>30 ore</t>
  </si>
  <si>
    <t xml:space="preserve">Importo unitario stimato </t>
  </si>
  <si>
    <t>importo unitario offerto</t>
  </si>
  <si>
    <t xml:space="preserve">importo unitario offerto (oneri di legge eventuali inclusi) </t>
  </si>
  <si>
    <t>totale annuo offerto (oneri di legge eventuali inclusi)</t>
  </si>
  <si>
    <t>totale offerto per 24 MESI (oneri di legge eventuali inclusi)</t>
  </si>
  <si>
    <t xml:space="preserve">Attività di supporto psicologico specialistico (che preveda l’uso di metodologie e tecniche specifiche di provata efficacia rispetto al particolare contesto) in Centrale Operativa SORES con presenza di uno psicologo per 96 ore/anno (2 volte al mese per una durata di 4 ore cad. a cavallo del cambio turno in giornate, potenzialmente anche festive, da condividere preventivamente con il Direttore di Struttura e il Coordinatore.  </t>
  </si>
  <si>
    <t xml:space="preserve">Affiancamento operatori nel riascolto delle chiamate da parte di uno psicologo specialista con compilazione della griglia di revisione chiamate in dotazione </t>
  </si>
  <si>
    <t xml:space="preserve">
- Raccogliere, analizzare e gestire i momenti di tensione (es. telefonate impegnative per tema o modalità, comunicazione difficoltosa tra colleghi, manifestazioni di stress o burnout). 
- Fornire un punto di ascolto su difficoltà personali e professionali attraverso colloqui individuali. 
- Monitorare il benessere lavorativo e consentire alla dirigenza di ricevere feedback utili alla programmazione delle attività. 
- Partecipare a tavoli tecnici o specifiche attività programmate nei turni di presenza in sala attinenti rispetto all'attività svolta (es. partecipazione a tavoli tecnici, di confronto, colloqui di inserimento delle nuove risorse, ecc). 
- attività di rendicontazione</t>
  </si>
  <si>
    <t>L'attività prevedere 4 riascolti di 1/2 ora cad. per ogni operatore di centrale all’anno - stimati 50 operatori (2 h/op per un totale di 100 h) 
- attività di rendicontazione</t>
  </si>
  <si>
    <t xml:space="preserve">Percorso formativo da 20 h (suddiviso in moduli formativi) comprensivo di materiali e valutazione dell’apprendimento finale. La modalità di erogazione (presenza, FAD sincrona o asincrona) verrà 
condivisa al momento dell’attivazione del corso. 
- attività di rendicontazione
</t>
  </si>
  <si>
    <t xml:space="preserve">Attività di supporto specialistico, svolto dallo psicologo referente, su specifici progetti indirizzati ai referenti SORES (es. figure dirigenziali e incarichi di funzione), ad altre figure interessate o di confronto con la Direzione Strategica o specifici gruppi di lavoro individuati. 
- attività di rendicontazione
</t>
  </si>
  <si>
    <t xml:space="preserve">Quantità annua  presunta </t>
  </si>
  <si>
    <t>Supporto psicologico per i nuovi ingressi finalizzato ad accompagnare l'operatore nel processo di inserimento (con particolare riferimento alla gestione dello stress e comunicazione) svolto in orario differente da quello di presenza in sala - 2 h/nuovo ingresso. 
-attività di rendicontazione</t>
  </si>
  <si>
    <t>Attivazione di percorsi formativi/focus group su tematiche 
condivise derivanti da specifiche necessità emerse nel corso delle attività 
-attività di rendicontazione</t>
  </si>
  <si>
    <t>Assistenza psicologica in caso di indagini: supporto psicologico e disponibilità a redazione di perizie psicodiagnostiche per chi è oggetto di accertamenti, con l'obiettivo di tutelare sia gli operatori coinvolti sia la reputazione di ARCS. 
-attività di rendicontazione</t>
  </si>
  <si>
    <t xml:space="preserve">Importo annuo offerto omnicomprensivo (oneri di legge eventuali inclusi) </t>
  </si>
  <si>
    <t>importo complessivo non superabile</t>
  </si>
  <si>
    <t xml:space="preserve">Importo unitario di riferimento non superabile  </t>
  </si>
  <si>
    <t>Importo totale di riferimento  omnicomprensivo (oneri di legge eventuali inclusi) non superabile</t>
  </si>
  <si>
    <t xml:space="preserve">Importo annuo totale stimato omnicomprensivo (oneri di legge eventuali inclusi)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</si>
</sst>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Gadugi"/>
      <family val="2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1"/>
      <color theme="1"/>
      <name val="Calibri Light"/>
      <family val="2"/>
    </font>
    <font>
      <b/>
      <sz val="11"/>
      <color rgb="FF000000"/>
      <name val="Gadugi"/>
      <family val="2"/>
    </font>
    <font>
      <b/>
      <sz val="11"/>
      <color theme="1"/>
      <name val="Calibri Light"/>
      <family val="2"/>
    </font>
    <font>
      <sz val="11"/>
      <color rgb="FF000000"/>
      <name val="Gadugi"/>
      <family val="2"/>
    </font>
    <font>
      <b/>
      <sz val="10"/>
      <color rgb="FF000000"/>
      <name val="Gadugi"/>
      <family val="2"/>
    </font>
    <font>
      <b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/>
    </xf>
    <xf numFmtId="8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8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8" fontId="3" fillId="0" borderId="0" xfId="0" applyNumberFormat="1" applyFont="1"/>
    <xf numFmtId="0" fontId="2" fillId="0" borderId="1" xfId="0" applyFont="1" applyBorder="1" applyAlignment="1">
      <alignment wrapText="1"/>
    </xf>
    <xf numFmtId="8" fontId="9" fillId="0" borderId="1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topLeftCell="A8" zoomScale="80" zoomScaleNormal="80" workbookViewId="0">
      <selection activeCell="F16" sqref="F16"/>
    </sheetView>
  </sheetViews>
  <sheetFormatPr defaultColWidth="9.28515625" defaultRowHeight="14.25" x14ac:dyDescent="0.2"/>
  <cols>
    <col min="1" max="1" width="41" style="1" customWidth="1"/>
    <col min="2" max="2" width="61.7109375" style="1" customWidth="1"/>
    <col min="3" max="3" width="28" style="1" customWidth="1"/>
    <col min="4" max="4" width="16.5703125" style="1" customWidth="1"/>
    <col min="5" max="5" width="20.7109375" style="1" customWidth="1"/>
    <col min="6" max="6" width="21.7109375" style="1" customWidth="1"/>
    <col min="7" max="7" width="22.7109375" style="1" customWidth="1"/>
    <col min="8" max="16384" width="9.28515625" style="1"/>
  </cols>
  <sheetData>
    <row r="1" spans="1:7" ht="28.15" customHeight="1" x14ac:dyDescent="0.2">
      <c r="A1" s="32"/>
      <c r="B1" s="33"/>
      <c r="C1" s="33"/>
      <c r="D1" s="33"/>
      <c r="E1" s="33"/>
      <c r="F1" s="33"/>
      <c r="G1" s="33"/>
    </row>
    <row r="2" spans="1:7" ht="63" customHeight="1" x14ac:dyDescent="0.2">
      <c r="A2" s="30" t="s">
        <v>8</v>
      </c>
      <c r="B2" s="31"/>
      <c r="C2" s="31"/>
      <c r="D2" s="31"/>
      <c r="E2" s="31"/>
      <c r="F2" s="31"/>
      <c r="G2" s="31"/>
    </row>
    <row r="3" spans="1:7" ht="109.5" customHeight="1" x14ac:dyDescent="0.2">
      <c r="A3" s="30" t="s">
        <v>0</v>
      </c>
      <c r="B3" s="31"/>
      <c r="C3" s="31"/>
      <c r="D3" s="31"/>
      <c r="E3" s="31"/>
      <c r="F3" s="31"/>
      <c r="G3" s="31"/>
    </row>
    <row r="4" spans="1:7" s="2" customFormat="1" ht="51.6" customHeight="1" x14ac:dyDescent="0.25">
      <c r="A4" s="28" t="s">
        <v>1</v>
      </c>
      <c r="B4" s="29"/>
      <c r="C4" s="29"/>
      <c r="D4" s="29"/>
      <c r="E4" s="29"/>
      <c r="F4" s="29"/>
      <c r="G4" s="29"/>
    </row>
    <row r="5" spans="1:7" s="3" customFormat="1" ht="108.6" customHeight="1" x14ac:dyDescent="0.25">
      <c r="A5" s="10" t="s">
        <v>2</v>
      </c>
      <c r="B5" s="10" t="s">
        <v>3</v>
      </c>
      <c r="C5" s="10" t="s">
        <v>21</v>
      </c>
      <c r="D5" s="10" t="s">
        <v>4</v>
      </c>
      <c r="E5" s="10" t="s">
        <v>40</v>
      </c>
      <c r="F5" s="10" t="s">
        <v>22</v>
      </c>
      <c r="G5" s="10" t="s">
        <v>36</v>
      </c>
    </row>
    <row r="6" spans="1:7" s="3" customFormat="1" ht="210" x14ac:dyDescent="0.25">
      <c r="A6" s="19" t="s">
        <v>26</v>
      </c>
      <c r="B6" s="20" t="s">
        <v>28</v>
      </c>
      <c r="C6" s="13" t="s">
        <v>5</v>
      </c>
      <c r="D6" s="13" t="s">
        <v>14</v>
      </c>
      <c r="E6" s="14">
        <v>11520</v>
      </c>
      <c r="F6" s="4"/>
      <c r="G6" s="4"/>
    </row>
    <row r="7" spans="1:7" s="3" customFormat="1" ht="75" x14ac:dyDescent="0.25">
      <c r="A7" s="21" t="s">
        <v>27</v>
      </c>
      <c r="B7" s="20" t="s">
        <v>29</v>
      </c>
      <c r="C7" s="15">
        <v>120</v>
      </c>
      <c r="D7" s="13" t="s">
        <v>15</v>
      </c>
      <c r="E7" s="14">
        <f>C7*100</f>
        <v>12000</v>
      </c>
      <c r="F7" s="4"/>
      <c r="G7" s="4"/>
    </row>
    <row r="8" spans="1:7" s="2" customFormat="1" ht="125.25" customHeight="1" x14ac:dyDescent="0.25">
      <c r="A8" s="21" t="s">
        <v>6</v>
      </c>
      <c r="B8" s="21" t="s">
        <v>30</v>
      </c>
      <c r="C8" s="5">
        <v>3220</v>
      </c>
      <c r="D8" s="6" t="s">
        <v>16</v>
      </c>
      <c r="E8" s="5">
        <v>3220</v>
      </c>
      <c r="F8" s="16"/>
      <c r="G8" s="16"/>
    </row>
    <row r="9" spans="1:7" ht="105" x14ac:dyDescent="0.2">
      <c r="A9" s="21" t="s">
        <v>7</v>
      </c>
      <c r="B9" s="21" t="s">
        <v>31</v>
      </c>
      <c r="C9" s="5">
        <v>120</v>
      </c>
      <c r="D9" s="6" t="s">
        <v>17</v>
      </c>
      <c r="E9" s="5">
        <v>4800</v>
      </c>
      <c r="F9" s="8"/>
      <c r="G9" s="8"/>
    </row>
    <row r="10" spans="1:7" ht="45" x14ac:dyDescent="0.25">
      <c r="A10"/>
      <c r="B10" s="17"/>
      <c r="C10"/>
      <c r="D10" s="23" t="s">
        <v>37</v>
      </c>
      <c r="E10" s="24">
        <f>SUM(E6:E9)</f>
        <v>31540</v>
      </c>
      <c r="F10" s="11" t="s">
        <v>24</v>
      </c>
      <c r="G10" s="12">
        <f>G6+G7+G8+G9</f>
        <v>0</v>
      </c>
    </row>
    <row r="11" spans="1:7" ht="43.5" x14ac:dyDescent="0.25">
      <c r="A11"/>
      <c r="B11"/>
      <c r="C11"/>
      <c r="D11"/>
      <c r="F11" s="11" t="s">
        <v>25</v>
      </c>
      <c r="G11" s="8">
        <f>G10*2</f>
        <v>0</v>
      </c>
    </row>
    <row r="12" spans="1:7" ht="15" x14ac:dyDescent="0.25">
      <c r="A12"/>
      <c r="B12"/>
      <c r="C12"/>
      <c r="D12"/>
    </row>
    <row r="13" spans="1:7" ht="15" x14ac:dyDescent="0.25">
      <c r="A13"/>
      <c r="B13"/>
      <c r="C13"/>
      <c r="D13"/>
    </row>
    <row r="14" spans="1:7" ht="28.5" customHeight="1" x14ac:dyDescent="0.2">
      <c r="A14" s="34" t="s">
        <v>9</v>
      </c>
      <c r="B14" s="34" t="s">
        <v>3</v>
      </c>
      <c r="C14" s="36" t="s">
        <v>38</v>
      </c>
      <c r="D14" s="34" t="s">
        <v>32</v>
      </c>
      <c r="E14" s="34" t="s">
        <v>39</v>
      </c>
      <c r="F14" s="35" t="s">
        <v>23</v>
      </c>
    </row>
    <row r="15" spans="1:7" ht="69.75" customHeight="1" x14ac:dyDescent="0.2">
      <c r="A15" s="34"/>
      <c r="B15" s="34"/>
      <c r="C15" s="37"/>
      <c r="D15" s="34"/>
      <c r="E15" s="34"/>
      <c r="F15" s="35"/>
    </row>
    <row r="16" spans="1:7" ht="109.5" customHeight="1" x14ac:dyDescent="0.2">
      <c r="A16" s="25" t="s">
        <v>10</v>
      </c>
      <c r="B16" s="7" t="s">
        <v>33</v>
      </c>
      <c r="C16" s="9">
        <v>240</v>
      </c>
      <c r="D16" s="18" t="s">
        <v>18</v>
      </c>
      <c r="E16" s="9">
        <v>1200</v>
      </c>
      <c r="F16" s="8"/>
    </row>
    <row r="17" spans="1:6" ht="81" customHeight="1" x14ac:dyDescent="0.2">
      <c r="A17" s="26"/>
      <c r="B17" s="7" t="s">
        <v>34</v>
      </c>
      <c r="C17" s="9">
        <v>120</v>
      </c>
      <c r="D17" s="18" t="s">
        <v>19</v>
      </c>
      <c r="E17" s="9">
        <v>2880</v>
      </c>
      <c r="F17" s="8"/>
    </row>
    <row r="18" spans="1:6" ht="78.75" customHeight="1" x14ac:dyDescent="0.2">
      <c r="A18" s="27"/>
      <c r="B18" s="7" t="s">
        <v>35</v>
      </c>
      <c r="C18" s="9">
        <v>120</v>
      </c>
      <c r="D18" s="18" t="s">
        <v>20</v>
      </c>
      <c r="E18" s="9">
        <v>3600</v>
      </c>
      <c r="F18" s="8"/>
    </row>
    <row r="19" spans="1:6" x14ac:dyDescent="0.2">
      <c r="E19" s="22"/>
    </row>
    <row r="21" spans="1:6" x14ac:dyDescent="0.2">
      <c r="B21" s="1" t="s">
        <v>11</v>
      </c>
      <c r="C21" s="1" t="s">
        <v>12</v>
      </c>
    </row>
    <row r="23" spans="1:6" x14ac:dyDescent="0.2">
      <c r="B23" s="1" t="s">
        <v>13</v>
      </c>
    </row>
  </sheetData>
  <mergeCells count="11">
    <mergeCell ref="A16:A18"/>
    <mergeCell ref="A4:G4"/>
    <mergeCell ref="A3:G3"/>
    <mergeCell ref="A2:G2"/>
    <mergeCell ref="A1:G1"/>
    <mergeCell ref="A14:A15"/>
    <mergeCell ref="B14:B15"/>
    <mergeCell ref="D14:D15"/>
    <mergeCell ref="E14:E15"/>
    <mergeCell ref="F14:F15"/>
    <mergeCell ref="C14:C15"/>
  </mergeCells>
  <pageMargins left="0.7" right="0.7" top="0.75" bottom="0.75" header="0.3" footer="0.3"/>
  <pageSetup paperSize="8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2026-08-31T11:53:52Z</dcterms:modified>
</cp:coreProperties>
</file>